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C:\Users\trilli\Downloads\"/>
    </mc:Choice>
  </mc:AlternateContent>
  <xr:revisionPtr revIDLastSave="0" documentId="13_ncr:1_{58B51BC4-B468-4A44-BEB8-2B4F3176FC09}" xr6:coauthVersionLast="47" xr6:coauthVersionMax="47" xr10:uidLastSave="{00000000-0000-0000-0000-000000000000}"/>
  <bookViews>
    <workbookView xWindow="-120" yWindow="-120" windowWidth="20730" windowHeight="11160" xr2:uid="{FF237D66-23B1-4B94-B228-FF17DAA833AC}"/>
  </bookViews>
  <sheets>
    <sheet name="cifras anuales" sheetId="2" r:id="rId1"/>
    <sheet name="cifras por localid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3" i="1"/>
</calcChain>
</file>

<file path=xl/sharedStrings.xml><?xml version="1.0" encoding="utf-8"?>
<sst xmlns="http://schemas.openxmlformats.org/spreadsheetml/2006/main" count="43" uniqueCount="31">
  <si>
    <t>INDICADOR / AÑO</t>
  </si>
  <si>
    <t>#</t>
  </si>
  <si>
    <t>%</t>
  </si>
  <si>
    <t>0.DNT Aguda (Mod + Severa)</t>
  </si>
  <si>
    <t>1. DNT Aguda Severa</t>
  </si>
  <si>
    <t>2. DNT Aguda Moderada</t>
  </si>
  <si>
    <t>Localidad</t>
  </si>
  <si>
    <t>Total casos dntn aguda</t>
  </si>
  <si>
    <t>% dntn aguda</t>
  </si>
  <si>
    <t>01. USAQUÉN</t>
  </si>
  <si>
    <t>02. CHAPINERO</t>
  </si>
  <si>
    <t>03. SANTAFE</t>
  </si>
  <si>
    <t>04. SAN CRISTOBAL</t>
  </si>
  <si>
    <t>05. USME</t>
  </si>
  <si>
    <t>06. TUNJUELITO</t>
  </si>
  <si>
    <t>07. BOSA</t>
  </si>
  <si>
    <t>08. KENNEDY</t>
  </si>
  <si>
    <t>09. FONTIBON</t>
  </si>
  <si>
    <t>10. ENGATIVÁ</t>
  </si>
  <si>
    <t>11. SUBA</t>
  </si>
  <si>
    <t>12. BARRIOS UNIDOS</t>
  </si>
  <si>
    <t>13. TEUSAQUILLO</t>
  </si>
  <si>
    <t>14. LOS MARTIRES</t>
  </si>
  <si>
    <t>15. ANTONIO NARIÑO</t>
  </si>
  <si>
    <t>16. PUENTE ARANDA</t>
  </si>
  <si>
    <t>17. CANDELARIA</t>
  </si>
  <si>
    <t>18. RAFAEL URIBE URIBE</t>
  </si>
  <si>
    <t>19. CIUDAD BOLIVAR</t>
  </si>
  <si>
    <t>20. SUMAPAZ</t>
  </si>
  <si>
    <t>22. DESCONOCIDA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</si>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</sst>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5B9BD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0" fontId="2" fillId="2" borderId="1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2064-9EF8-49AE-9DAF-4422CE18F698}">
  <dimension ref="B1:F6"/>
  <sheetViews>
    <sheetView tabSelected="1" workbookViewId="0">
      <selection activeCell="H17" sqref="H17"/>
    </sheetView>
  </sheetViews>
  <sheetFormatPr defaultColWidth="11.42578125" defaultRowHeight="15"/>
  <cols>
    <col min="2" max="2" width="27.140625" customWidth="1"/>
  </cols>
  <sheetData>
    <row r="1" spans="2:6" ht="15.75" thickBot="1"/>
    <row r="2" spans="2:6" ht="15.75" thickBot="1">
      <c r="B2" s="16" t="s">
        <v>0</v>
      </c>
      <c r="C2" s="8">
        <v>2023</v>
      </c>
      <c r="D2" s="8">
        <v>2023</v>
      </c>
      <c r="E2" s="8">
        <v>2024</v>
      </c>
      <c r="F2" s="8">
        <v>2024</v>
      </c>
    </row>
    <row r="3" spans="2:6" ht="15.75" thickBot="1">
      <c r="B3" s="17"/>
      <c r="C3" s="9" t="s">
        <v>1</v>
      </c>
      <c r="D3" s="9" t="s">
        <v>2</v>
      </c>
      <c r="E3" s="9" t="s">
        <v>1</v>
      </c>
      <c r="F3" s="9" t="s">
        <v>2</v>
      </c>
    </row>
    <row r="4" spans="2:6" ht="15.75" thickBot="1">
      <c r="B4" s="10" t="s">
        <v>3</v>
      </c>
      <c r="C4" s="11">
        <v>4372</v>
      </c>
      <c r="D4" s="12">
        <v>1.7899999999999999E-2</v>
      </c>
      <c r="E4" s="11">
        <v>3418</v>
      </c>
      <c r="F4" s="12">
        <v>1.4500000000000001E-2</v>
      </c>
    </row>
    <row r="5" spans="2:6" ht="15.75" thickBot="1">
      <c r="B5" s="13" t="s">
        <v>4</v>
      </c>
      <c r="C5" s="14">
        <v>801</v>
      </c>
      <c r="D5" s="15">
        <v>3.3E-3</v>
      </c>
      <c r="E5" s="14">
        <v>641</v>
      </c>
      <c r="F5" s="15">
        <v>2.7000000000000001E-3</v>
      </c>
    </row>
    <row r="6" spans="2:6" ht="15.75" thickBot="1">
      <c r="B6" s="13" t="s">
        <v>5</v>
      </c>
      <c r="C6" s="14">
        <v>3571</v>
      </c>
      <c r="D6" s="15">
        <v>1.46E-2</v>
      </c>
      <c r="E6" s="14">
        <v>2777</v>
      </c>
      <c r="F6" s="15">
        <v>1.18E-2</v>
      </c>
    </row>
  </sheetData>
  <mergeCells count="1">
    <mergeCell ref="B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AE06B-AA3F-49E0-A69E-7B2814F77703}">
  <dimension ref="B1:N24"/>
  <sheetViews>
    <sheetView workbookViewId="0">
      <selection activeCell="B11" sqref="B11"/>
    </sheetView>
  </sheetViews>
  <sheetFormatPr defaultColWidth="11.42578125" defaultRowHeight="15"/>
  <cols>
    <col min="2" max="2" width="17.42578125" customWidth="1"/>
    <col min="3" max="3" width="12.140625" customWidth="1"/>
  </cols>
  <sheetData>
    <row r="1" spans="2:14">
      <c r="B1" s="19" t="s">
        <v>6</v>
      </c>
      <c r="C1" s="18">
        <v>2023</v>
      </c>
      <c r="D1" s="18"/>
      <c r="E1" s="18"/>
      <c r="F1" s="18"/>
      <c r="G1" s="18"/>
      <c r="H1" s="18"/>
      <c r="I1" s="18">
        <v>2024</v>
      </c>
      <c r="J1" s="18"/>
      <c r="K1" s="18"/>
      <c r="L1" s="18"/>
      <c r="M1" s="18"/>
      <c r="N1" s="18"/>
    </row>
    <row r="2" spans="2:14" ht="38.25" customHeight="1">
      <c r="B2" s="19"/>
      <c r="C2" s="4" t="s">
        <v>4</v>
      </c>
      <c r="D2" s="4" t="s">
        <v>4</v>
      </c>
      <c r="E2" s="4" t="s">
        <v>5</v>
      </c>
      <c r="F2" s="4" t="s">
        <v>5</v>
      </c>
      <c r="G2" s="4" t="s">
        <v>7</v>
      </c>
      <c r="H2" s="4" t="s">
        <v>8</v>
      </c>
      <c r="I2" s="4" t="s">
        <v>4</v>
      </c>
      <c r="J2" s="4" t="s">
        <v>4</v>
      </c>
      <c r="K2" s="4" t="s">
        <v>5</v>
      </c>
      <c r="L2" s="4" t="s">
        <v>5</v>
      </c>
      <c r="M2" s="4" t="s">
        <v>7</v>
      </c>
      <c r="N2" s="4" t="s">
        <v>8</v>
      </c>
    </row>
    <row r="3" spans="2:14">
      <c r="B3" s="1" t="s">
        <v>9</v>
      </c>
      <c r="C3" s="5">
        <v>39</v>
      </c>
      <c r="D3" s="6">
        <v>3.8613861386138613E-3</v>
      </c>
      <c r="E3" s="5">
        <v>144</v>
      </c>
      <c r="F3" s="6">
        <v>1.4257425742574258E-2</v>
      </c>
      <c r="G3" s="5">
        <f>+C3+E3</f>
        <v>183</v>
      </c>
      <c r="H3" s="6">
        <f>+D3+F3</f>
        <v>1.8118811881188121E-2</v>
      </c>
      <c r="I3" s="5">
        <v>27</v>
      </c>
      <c r="J3" s="6">
        <v>2.9265120312161282E-3</v>
      </c>
      <c r="K3" s="5">
        <v>106</v>
      </c>
      <c r="L3" s="6">
        <v>1.1489269455885541E-2</v>
      </c>
      <c r="M3" s="5">
        <f>+I3+K3</f>
        <v>133</v>
      </c>
      <c r="N3" s="6">
        <f>+J3+L3</f>
        <v>1.4415781487101669E-2</v>
      </c>
    </row>
    <row r="4" spans="2:14">
      <c r="B4" s="1" t="s">
        <v>10</v>
      </c>
      <c r="C4" s="5">
        <v>9</v>
      </c>
      <c r="D4" s="6">
        <v>2.1994134897360706E-3</v>
      </c>
      <c r="E4" s="5">
        <v>68</v>
      </c>
      <c r="F4" s="6">
        <v>1.6617790811339198E-2</v>
      </c>
      <c r="G4" s="5">
        <f t="shared" ref="G4:G24" si="0">+C4+E4</f>
        <v>77</v>
      </c>
      <c r="H4" s="6">
        <f t="shared" ref="H4:H24" si="1">+D4+F4</f>
        <v>1.8817204301075269E-2</v>
      </c>
      <c r="I4" s="5">
        <v>13</v>
      </c>
      <c r="J4" s="6">
        <v>3.6827195467422098E-3</v>
      </c>
      <c r="K4" s="5">
        <v>58</v>
      </c>
      <c r="L4" s="6">
        <v>1.643059490084986E-2</v>
      </c>
      <c r="M4" s="5">
        <f t="shared" ref="M4:M24" si="2">+I4+K4</f>
        <v>71</v>
      </c>
      <c r="N4" s="6">
        <f t="shared" ref="N4:N24" si="3">+J4+L4</f>
        <v>2.0113314447592068E-2</v>
      </c>
    </row>
    <row r="5" spans="2:14">
      <c r="B5" s="1" t="s">
        <v>11</v>
      </c>
      <c r="C5" s="5">
        <v>26</v>
      </c>
      <c r="D5" s="6">
        <v>3.6712792996328723E-3</v>
      </c>
      <c r="E5" s="5">
        <v>105</v>
      </c>
      <c r="F5" s="6">
        <v>1.4826320248517369E-2</v>
      </c>
      <c r="G5" s="5">
        <f t="shared" si="0"/>
        <v>131</v>
      </c>
      <c r="H5" s="6">
        <f t="shared" si="1"/>
        <v>1.849759954815024E-2</v>
      </c>
      <c r="I5" s="5">
        <v>20</v>
      </c>
      <c r="J5" s="6">
        <v>3.3630401883302506E-3</v>
      </c>
      <c r="K5" s="5">
        <v>76</v>
      </c>
      <c r="L5" s="6">
        <v>1.2779552715654952E-2</v>
      </c>
      <c r="M5" s="5">
        <f t="shared" si="2"/>
        <v>96</v>
      </c>
      <c r="N5" s="6">
        <f t="shared" si="3"/>
        <v>1.6142592903985203E-2</v>
      </c>
    </row>
    <row r="6" spans="2:14">
      <c r="B6" s="1" t="s">
        <v>12</v>
      </c>
      <c r="C6" s="5">
        <v>33</v>
      </c>
      <c r="D6" s="6">
        <v>2.7982701602645636E-3</v>
      </c>
      <c r="E6" s="5">
        <v>169</v>
      </c>
      <c r="F6" s="6">
        <v>1.4330535063173069E-2</v>
      </c>
      <c r="G6" s="5">
        <f t="shared" si="0"/>
        <v>202</v>
      </c>
      <c r="H6" s="6">
        <f t="shared" si="1"/>
        <v>1.7128805223437633E-2</v>
      </c>
      <c r="I6" s="5">
        <v>51</v>
      </c>
      <c r="J6" s="6">
        <v>4.2180133983955011E-3</v>
      </c>
      <c r="K6" s="5">
        <v>154</v>
      </c>
      <c r="L6" s="6">
        <v>1.2736746340253081E-2</v>
      </c>
      <c r="M6" s="5">
        <f t="shared" si="2"/>
        <v>205</v>
      </c>
      <c r="N6" s="6">
        <f t="shared" si="3"/>
        <v>1.6954759738648583E-2</v>
      </c>
    </row>
    <row r="7" spans="2:14">
      <c r="B7" s="1" t="s">
        <v>13</v>
      </c>
      <c r="C7" s="5">
        <v>36</v>
      </c>
      <c r="D7" s="6">
        <v>2.7993779160186624E-3</v>
      </c>
      <c r="E7" s="5">
        <v>161</v>
      </c>
      <c r="F7" s="6">
        <v>1.2519440124416796E-2</v>
      </c>
      <c r="G7" s="5">
        <f t="shared" si="0"/>
        <v>197</v>
      </c>
      <c r="H7" s="6">
        <f t="shared" si="1"/>
        <v>1.5318818040435458E-2</v>
      </c>
      <c r="I7" s="5">
        <v>40</v>
      </c>
      <c r="J7" s="6">
        <v>3.1867431485022306E-3</v>
      </c>
      <c r="K7" s="5">
        <v>140</v>
      </c>
      <c r="L7" s="6">
        <v>1.1153601019757807E-2</v>
      </c>
      <c r="M7" s="5">
        <f t="shared" si="2"/>
        <v>180</v>
      </c>
      <c r="N7" s="6">
        <f t="shared" si="3"/>
        <v>1.4340344168260038E-2</v>
      </c>
    </row>
    <row r="8" spans="2:14">
      <c r="B8" s="1" t="s">
        <v>14</v>
      </c>
      <c r="C8" s="5">
        <v>15</v>
      </c>
      <c r="D8" s="6">
        <v>2.7507793874931232E-3</v>
      </c>
      <c r="E8" s="5">
        <v>61</v>
      </c>
      <c r="F8" s="6">
        <v>1.1186502842472034E-2</v>
      </c>
      <c r="G8" s="5">
        <f t="shared" si="0"/>
        <v>76</v>
      </c>
      <c r="H8" s="6">
        <f t="shared" si="1"/>
        <v>1.3937282229965157E-2</v>
      </c>
      <c r="I8" s="5">
        <v>21</v>
      </c>
      <c r="J8" s="6">
        <v>4.0314839700518338E-3</v>
      </c>
      <c r="K8" s="5">
        <v>67</v>
      </c>
      <c r="L8" s="6">
        <v>1.2862353618736801E-2</v>
      </c>
      <c r="M8" s="5">
        <f t="shared" si="2"/>
        <v>88</v>
      </c>
      <c r="N8" s="6">
        <f t="shared" si="3"/>
        <v>1.6893837588788634E-2</v>
      </c>
    </row>
    <row r="9" spans="2:14">
      <c r="B9" s="1" t="s">
        <v>15</v>
      </c>
      <c r="C9" s="5">
        <v>103</v>
      </c>
      <c r="D9" s="6">
        <v>4.5362459261869105E-3</v>
      </c>
      <c r="E9" s="5">
        <v>351</v>
      </c>
      <c r="F9" s="6">
        <v>1.5458469127102968E-2</v>
      </c>
      <c r="G9" s="5">
        <f t="shared" si="0"/>
        <v>454</v>
      </c>
      <c r="H9" s="6">
        <f t="shared" si="1"/>
        <v>1.9994715053289879E-2</v>
      </c>
      <c r="I9" s="5">
        <v>56</v>
      </c>
      <c r="J9" s="6">
        <v>2.713441224924896E-3</v>
      </c>
      <c r="K9" s="5">
        <v>267</v>
      </c>
      <c r="L9" s="6">
        <v>1.29373001259812E-2</v>
      </c>
      <c r="M9" s="5">
        <f t="shared" si="2"/>
        <v>323</v>
      </c>
      <c r="N9" s="6">
        <f t="shared" si="3"/>
        <v>1.5650741350906095E-2</v>
      </c>
    </row>
    <row r="10" spans="2:14">
      <c r="B10" s="1" t="s">
        <v>16</v>
      </c>
      <c r="C10" s="5">
        <v>110</v>
      </c>
      <c r="D10" s="6">
        <v>3.3494716969641606E-3</v>
      </c>
      <c r="E10" s="5">
        <v>499</v>
      </c>
      <c r="F10" s="6">
        <v>1.519442160713742E-2</v>
      </c>
      <c r="G10" s="5">
        <f t="shared" si="0"/>
        <v>609</v>
      </c>
      <c r="H10" s="6">
        <f t="shared" si="1"/>
        <v>1.854389330410158E-2</v>
      </c>
      <c r="I10" s="5">
        <v>80</v>
      </c>
      <c r="J10" s="6">
        <v>2.9732039989593785E-3</v>
      </c>
      <c r="K10" s="5">
        <v>315</v>
      </c>
      <c r="L10" s="6">
        <v>1.1706990745902554E-2</v>
      </c>
      <c r="M10" s="5">
        <f t="shared" si="2"/>
        <v>395</v>
      </c>
      <c r="N10" s="6">
        <f t="shared" si="3"/>
        <v>1.4680194744861933E-2</v>
      </c>
    </row>
    <row r="11" spans="2:14">
      <c r="B11" s="1" t="s">
        <v>17</v>
      </c>
      <c r="C11" s="5">
        <v>31</v>
      </c>
      <c r="D11" s="6">
        <v>2.8466483011937559E-3</v>
      </c>
      <c r="E11" s="5">
        <v>140</v>
      </c>
      <c r="F11" s="6">
        <v>1.2855831037649219E-2</v>
      </c>
      <c r="G11" s="5">
        <f t="shared" si="0"/>
        <v>171</v>
      </c>
      <c r="H11" s="6">
        <f t="shared" si="1"/>
        <v>1.5702479338842973E-2</v>
      </c>
      <c r="I11" s="5">
        <v>16</v>
      </c>
      <c r="J11" s="6">
        <v>1.6886543535620053E-3</v>
      </c>
      <c r="K11" s="5">
        <v>95</v>
      </c>
      <c r="L11" s="6">
        <v>1.0026385224274407E-2</v>
      </c>
      <c r="M11" s="5">
        <f t="shared" si="2"/>
        <v>111</v>
      </c>
      <c r="N11" s="6">
        <f t="shared" si="3"/>
        <v>1.1715039577836412E-2</v>
      </c>
    </row>
    <row r="12" spans="2:14">
      <c r="B12" s="1" t="s">
        <v>18</v>
      </c>
      <c r="C12" s="5">
        <v>82</v>
      </c>
      <c r="D12" s="6">
        <v>3.8019287833827892E-3</v>
      </c>
      <c r="E12" s="5">
        <v>327</v>
      </c>
      <c r="F12" s="6">
        <v>1.5161350148367952E-2</v>
      </c>
      <c r="G12" s="5">
        <f t="shared" si="0"/>
        <v>409</v>
      </c>
      <c r="H12" s="6">
        <f t="shared" si="1"/>
        <v>1.8963278931750743E-2</v>
      </c>
      <c r="I12" s="5">
        <v>45</v>
      </c>
      <c r="J12" s="6">
        <v>2.4030759371996154E-3</v>
      </c>
      <c r="K12" s="5">
        <v>258</v>
      </c>
      <c r="L12" s="6">
        <v>1.3777635373277796E-2</v>
      </c>
      <c r="M12" s="5">
        <f t="shared" si="2"/>
        <v>303</v>
      </c>
      <c r="N12" s="6">
        <f t="shared" si="3"/>
        <v>1.6180711310477412E-2</v>
      </c>
    </row>
    <row r="13" spans="2:14">
      <c r="B13" s="1" t="s">
        <v>19</v>
      </c>
      <c r="C13" s="5">
        <v>93</v>
      </c>
      <c r="D13" s="6">
        <v>3.2268137816175704E-3</v>
      </c>
      <c r="E13" s="5">
        <v>478</v>
      </c>
      <c r="F13" s="6">
        <v>1.6585128899066652E-2</v>
      </c>
      <c r="G13" s="5">
        <f t="shared" si="0"/>
        <v>571</v>
      </c>
      <c r="H13" s="6">
        <f t="shared" si="1"/>
        <v>1.9811942680684223E-2</v>
      </c>
      <c r="I13" s="5">
        <v>53</v>
      </c>
      <c r="J13" s="6">
        <v>1.9734882335418528E-3</v>
      </c>
      <c r="K13" s="5">
        <v>268</v>
      </c>
      <c r="L13" s="6">
        <v>9.9791480488531422E-3</v>
      </c>
      <c r="M13" s="5">
        <f t="shared" si="2"/>
        <v>321</v>
      </c>
      <c r="N13" s="6">
        <f t="shared" si="3"/>
        <v>1.1952636282394995E-2</v>
      </c>
    </row>
    <row r="14" spans="2:14">
      <c r="B14" s="1" t="s">
        <v>20</v>
      </c>
      <c r="C14" s="5">
        <v>9</v>
      </c>
      <c r="D14" s="6">
        <v>2.3358422008824295E-3</v>
      </c>
      <c r="E14" s="5">
        <v>59</v>
      </c>
      <c r="F14" s="6">
        <v>1.5312743316895925E-2</v>
      </c>
      <c r="G14" s="5">
        <f t="shared" si="0"/>
        <v>68</v>
      </c>
      <c r="H14" s="6">
        <f t="shared" si="1"/>
        <v>1.7648585517778353E-2</v>
      </c>
      <c r="I14" s="5">
        <v>9</v>
      </c>
      <c r="J14" s="6">
        <v>2.7010804321728693E-3</v>
      </c>
      <c r="K14" s="5">
        <v>32</v>
      </c>
      <c r="L14" s="6">
        <v>9.6038415366146452E-3</v>
      </c>
      <c r="M14" s="5">
        <f t="shared" si="2"/>
        <v>41</v>
      </c>
      <c r="N14" s="6">
        <f t="shared" si="3"/>
        <v>1.2304921968787515E-2</v>
      </c>
    </row>
    <row r="15" spans="2:14">
      <c r="B15" s="1" t="s">
        <v>21</v>
      </c>
      <c r="C15" s="5">
        <v>19</v>
      </c>
      <c r="D15" s="6">
        <v>4.148471615720524E-3</v>
      </c>
      <c r="E15" s="5">
        <v>55</v>
      </c>
      <c r="F15" s="6">
        <v>1.2008733624454149E-2</v>
      </c>
      <c r="G15" s="5">
        <f t="shared" si="0"/>
        <v>74</v>
      </c>
      <c r="H15" s="6">
        <f t="shared" si="1"/>
        <v>1.6157205240174673E-2</v>
      </c>
      <c r="I15" s="5">
        <v>10</v>
      </c>
      <c r="J15" s="6">
        <v>2.6427061310782241E-3</v>
      </c>
      <c r="K15" s="5">
        <v>41</v>
      </c>
      <c r="L15" s="6">
        <v>1.0835095137420718E-2</v>
      </c>
      <c r="M15" s="5">
        <f t="shared" si="2"/>
        <v>51</v>
      </c>
      <c r="N15" s="6">
        <f t="shared" si="3"/>
        <v>1.3477801268498943E-2</v>
      </c>
    </row>
    <row r="16" spans="2:14">
      <c r="B16" s="1" t="s">
        <v>22</v>
      </c>
      <c r="C16" s="5">
        <v>18</v>
      </c>
      <c r="D16" s="6">
        <v>4.3124101581217059E-3</v>
      </c>
      <c r="E16" s="5">
        <v>66</v>
      </c>
      <c r="F16" s="6">
        <v>1.5812170579779589E-2</v>
      </c>
      <c r="G16" s="5">
        <f t="shared" si="0"/>
        <v>84</v>
      </c>
      <c r="H16" s="6">
        <f t="shared" si="1"/>
        <v>2.0124580737901295E-2</v>
      </c>
      <c r="I16" s="5">
        <v>15</v>
      </c>
      <c r="J16" s="6">
        <v>4.3053960964408722E-3</v>
      </c>
      <c r="K16" s="5">
        <v>58</v>
      </c>
      <c r="L16" s="6">
        <v>1.6647531572904706E-2</v>
      </c>
      <c r="M16" s="5">
        <f t="shared" si="2"/>
        <v>73</v>
      </c>
      <c r="N16" s="6">
        <f t="shared" si="3"/>
        <v>2.0952927669345579E-2</v>
      </c>
    </row>
    <row r="17" spans="2:14">
      <c r="B17" s="1" t="s">
        <v>23</v>
      </c>
      <c r="C17" s="5">
        <v>10</v>
      </c>
      <c r="D17" s="6">
        <v>3.1210986267166041E-3</v>
      </c>
      <c r="E17" s="5">
        <v>48</v>
      </c>
      <c r="F17" s="6">
        <v>1.4981273408239701E-2</v>
      </c>
      <c r="G17" s="5">
        <f t="shared" si="0"/>
        <v>58</v>
      </c>
      <c r="H17" s="6">
        <f t="shared" si="1"/>
        <v>1.8102372034956304E-2</v>
      </c>
      <c r="I17" s="5">
        <v>11</v>
      </c>
      <c r="J17" s="6">
        <v>3.4536891679748821E-3</v>
      </c>
      <c r="K17" s="5">
        <v>47</v>
      </c>
      <c r="L17" s="6">
        <v>1.4756671899529042E-2</v>
      </c>
      <c r="M17" s="5">
        <f t="shared" si="2"/>
        <v>58</v>
      </c>
      <c r="N17" s="6">
        <f t="shared" si="3"/>
        <v>1.8210361067503924E-2</v>
      </c>
    </row>
    <row r="18" spans="2:14">
      <c r="B18" s="1" t="s">
        <v>24</v>
      </c>
      <c r="C18" s="5">
        <v>32</v>
      </c>
      <c r="D18" s="6">
        <v>4.5937410278495553E-3</v>
      </c>
      <c r="E18" s="5">
        <v>125</v>
      </c>
      <c r="F18" s="6">
        <v>1.7944300890037325E-2</v>
      </c>
      <c r="G18" s="5">
        <f t="shared" si="0"/>
        <v>157</v>
      </c>
      <c r="H18" s="6">
        <f t="shared" si="1"/>
        <v>2.2538041917886879E-2</v>
      </c>
      <c r="I18" s="5">
        <v>15</v>
      </c>
      <c r="J18" s="6">
        <v>2.4154589371980675E-3</v>
      </c>
      <c r="K18" s="5">
        <v>79</v>
      </c>
      <c r="L18" s="6">
        <v>1.2721417069243157E-2</v>
      </c>
      <c r="M18" s="5">
        <f t="shared" si="2"/>
        <v>94</v>
      </c>
      <c r="N18" s="6">
        <f t="shared" si="3"/>
        <v>1.5136876006441225E-2</v>
      </c>
    </row>
    <row r="19" spans="2:14">
      <c r="B19" s="1" t="s">
        <v>25</v>
      </c>
      <c r="C19" s="5">
        <v>4</v>
      </c>
      <c r="D19" s="6">
        <v>2.007024586051179E-3</v>
      </c>
      <c r="E19" s="5">
        <v>31</v>
      </c>
      <c r="F19" s="6">
        <v>1.5554440541896638E-2</v>
      </c>
      <c r="G19" s="5">
        <f t="shared" si="0"/>
        <v>35</v>
      </c>
      <c r="H19" s="6">
        <f t="shared" si="1"/>
        <v>1.7561465127947817E-2</v>
      </c>
      <c r="I19" s="5">
        <v>2</v>
      </c>
      <c r="J19" s="6">
        <v>1.1940298507462687E-3</v>
      </c>
      <c r="K19" s="5">
        <v>17</v>
      </c>
      <c r="L19" s="6">
        <v>1.0149253731343283E-2</v>
      </c>
      <c r="M19" s="5">
        <f t="shared" si="2"/>
        <v>19</v>
      </c>
      <c r="N19" s="6">
        <f t="shared" si="3"/>
        <v>1.1343283582089553E-2</v>
      </c>
    </row>
    <row r="20" spans="2:14">
      <c r="B20" s="1" t="s">
        <v>26</v>
      </c>
      <c r="C20" s="5">
        <v>32</v>
      </c>
      <c r="D20" s="6">
        <v>2.6341784655910436E-3</v>
      </c>
      <c r="E20" s="5">
        <v>149</v>
      </c>
      <c r="F20" s="6">
        <v>1.2265393480408298E-2</v>
      </c>
      <c r="G20" s="5">
        <f t="shared" si="0"/>
        <v>181</v>
      </c>
      <c r="H20" s="6">
        <f t="shared" si="1"/>
        <v>1.4899571945999342E-2</v>
      </c>
      <c r="I20" s="5">
        <v>38</v>
      </c>
      <c r="J20" s="6">
        <v>3.131437989287186E-3</v>
      </c>
      <c r="K20" s="5">
        <v>138</v>
      </c>
      <c r="L20" s="6">
        <v>1.1372064276885044E-2</v>
      </c>
      <c r="M20" s="5">
        <f t="shared" si="2"/>
        <v>176</v>
      </c>
      <c r="N20" s="6">
        <f t="shared" si="3"/>
        <v>1.450350226617223E-2</v>
      </c>
    </row>
    <row r="21" spans="2:14">
      <c r="B21" s="1" t="s">
        <v>27</v>
      </c>
      <c r="C21" s="5">
        <v>53</v>
      </c>
      <c r="D21" s="6">
        <v>2.0053728858450944E-3</v>
      </c>
      <c r="E21" s="5">
        <v>343</v>
      </c>
      <c r="F21" s="6">
        <v>1.2978167921601272E-2</v>
      </c>
      <c r="G21" s="5">
        <f t="shared" si="0"/>
        <v>396</v>
      </c>
      <c r="H21" s="6">
        <f t="shared" si="1"/>
        <v>1.4983540807446367E-2</v>
      </c>
      <c r="I21" s="5">
        <v>70</v>
      </c>
      <c r="J21" s="6">
        <v>2.7738151846568395E-3</v>
      </c>
      <c r="K21" s="5">
        <v>301</v>
      </c>
      <c r="L21" s="6">
        <v>1.1927405294024409E-2</v>
      </c>
      <c r="M21" s="5">
        <f t="shared" si="2"/>
        <v>371</v>
      </c>
      <c r="N21" s="6">
        <f t="shared" si="3"/>
        <v>1.4701220478681248E-2</v>
      </c>
    </row>
    <row r="22" spans="2:14">
      <c r="B22" s="1" t="s">
        <v>28</v>
      </c>
      <c r="C22" s="5">
        <v>0</v>
      </c>
      <c r="D22" s="6">
        <v>0</v>
      </c>
      <c r="E22" s="5">
        <v>0</v>
      </c>
      <c r="F22" s="6">
        <v>0</v>
      </c>
      <c r="G22" s="5">
        <f t="shared" si="0"/>
        <v>0</v>
      </c>
      <c r="H22" s="6">
        <f t="shared" si="1"/>
        <v>0</v>
      </c>
      <c r="I22" s="5">
        <v>0</v>
      </c>
      <c r="J22" s="6">
        <v>0</v>
      </c>
      <c r="K22" s="5">
        <v>0</v>
      </c>
      <c r="L22" s="6">
        <v>0</v>
      </c>
      <c r="M22" s="5">
        <f t="shared" si="2"/>
        <v>0</v>
      </c>
      <c r="N22" s="6">
        <f t="shared" si="3"/>
        <v>0</v>
      </c>
    </row>
    <row r="23" spans="2:14">
      <c r="B23" s="1" t="s">
        <v>29</v>
      </c>
      <c r="C23" s="5">
        <v>47</v>
      </c>
      <c r="D23" s="6">
        <v>3.5886080781858442E-3</v>
      </c>
      <c r="E23" s="5">
        <v>192</v>
      </c>
      <c r="F23" s="6">
        <v>1.4659845766206001E-2</v>
      </c>
      <c r="G23" s="5">
        <f t="shared" si="0"/>
        <v>239</v>
      </c>
      <c r="H23" s="6">
        <f t="shared" si="1"/>
        <v>1.8248453844391846E-2</v>
      </c>
      <c r="I23" s="5">
        <v>49</v>
      </c>
      <c r="J23" s="6">
        <v>1.9406709176601053E-3</v>
      </c>
      <c r="K23" s="5">
        <v>260</v>
      </c>
      <c r="L23" s="6">
        <v>1.0297437522278109E-2</v>
      </c>
      <c r="M23" s="5">
        <f t="shared" si="2"/>
        <v>309</v>
      </c>
      <c r="N23" s="6">
        <f t="shared" si="3"/>
        <v>1.2238108439938215E-2</v>
      </c>
    </row>
    <row r="24" spans="2:14">
      <c r="B24" s="2" t="s">
        <v>30</v>
      </c>
      <c r="C24" s="3">
        <v>801</v>
      </c>
      <c r="D24" s="7">
        <v>3.2722860656173016E-3</v>
      </c>
      <c r="E24" s="3">
        <v>3571</v>
      </c>
      <c r="F24" s="7">
        <v>1.4588431386166523E-2</v>
      </c>
      <c r="G24" s="3">
        <f t="shared" si="0"/>
        <v>4372</v>
      </c>
      <c r="H24" s="7">
        <f t="shared" si="1"/>
        <v>1.7860717451783824E-2</v>
      </c>
      <c r="I24" s="3">
        <v>641</v>
      </c>
      <c r="J24" s="7">
        <v>2.7215794501645259E-3</v>
      </c>
      <c r="K24" s="3">
        <v>2777</v>
      </c>
      <c r="L24" s="7">
        <v>1.1790680394862542E-2</v>
      </c>
      <c r="M24" s="3">
        <f t="shared" si="2"/>
        <v>3418</v>
      </c>
      <c r="N24" s="7">
        <f t="shared" si="3"/>
        <v>1.4512259845027067E-2</v>
      </c>
    </row>
  </sheetData>
  <mergeCells count="3">
    <mergeCell ref="I1:N1"/>
    <mergeCell ref="C1:H1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LADINO CELY</dc:creator>
  <cp:keywords/>
  <dc:description/>
  <cp:lastModifiedBy>Margarita Rosa, Millan Cruz</cp:lastModifiedBy>
  <cp:revision/>
  <dcterms:created xsi:type="dcterms:W3CDTF">2025-01-31T00:33:43Z</dcterms:created>
  <dcterms:modified xsi:type="dcterms:W3CDTF">2025-02-03T15:51:31Z</dcterms:modified>
  <cp:category/>
  <cp:contentStatus/>
</cp:coreProperties>
</file>